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33\"/>
    </mc:Choice>
  </mc:AlternateContent>
  <xr:revisionPtr revIDLastSave="0" documentId="13_ncr:1_{75F42151-44B0-424B-9D16-ABFD546529E4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3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F4" i="4" l="1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M16" i="4" s="1"/>
  <c r="H17" i="3"/>
  <c r="L17" i="3" s="1"/>
  <c r="H16" i="3"/>
  <c r="M16" i="3" s="1"/>
  <c r="F31" i="4" l="1"/>
  <c r="I31" i="4" s="1"/>
  <c r="F25" i="4"/>
  <c r="I25" i="4" s="1"/>
  <c r="F30" i="4"/>
  <c r="I30" i="4" s="1"/>
  <c r="F24" i="4"/>
  <c r="I24" i="4" s="1"/>
  <c r="F29" i="4"/>
  <c r="I29" i="4" s="1"/>
  <c r="F28" i="4"/>
  <c r="I28" i="4" s="1"/>
  <c r="F33" i="4"/>
  <c r="I33" i="4" s="1"/>
  <c r="F27" i="4"/>
  <c r="I27" i="4" s="1"/>
  <c r="F32" i="4"/>
  <c r="I32" i="4" s="1"/>
  <c r="F26" i="4"/>
  <c r="I26" i="4" s="1"/>
  <c r="F33" i="3"/>
  <c r="I33" i="3" s="1"/>
  <c r="F27" i="3"/>
  <c r="I27" i="3" s="1"/>
  <c r="F32" i="3"/>
  <c r="I32" i="3" s="1"/>
  <c r="F26" i="3"/>
  <c r="I26" i="3" s="1"/>
  <c r="F31" i="3"/>
  <c r="I31" i="3" s="1"/>
  <c r="F25" i="3"/>
  <c r="I25" i="3" s="1"/>
  <c r="F30" i="3"/>
  <c r="I30" i="3" s="1"/>
  <c r="F24" i="3"/>
  <c r="I24" i="3" s="1"/>
  <c r="F29" i="3"/>
  <c r="I29" i="3" s="1"/>
  <c r="F28" i="3"/>
  <c r="I28" i="3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N16" i="1" l="1"/>
  <c r="F31" i="1"/>
  <c r="I31" i="1" s="1"/>
  <c r="F25" i="1"/>
  <c r="I25" i="1" s="1"/>
  <c r="F30" i="1"/>
  <c r="I30" i="1" s="1"/>
  <c r="F24" i="1"/>
  <c r="I24" i="1" s="1"/>
  <c r="F29" i="1"/>
  <c r="I29" i="1" s="1"/>
  <c r="F33" i="1"/>
  <c r="I33" i="1" s="1"/>
  <c r="F32" i="1"/>
  <c r="I32" i="1" s="1"/>
  <c r="F28" i="1"/>
  <c r="I28" i="1" s="1"/>
  <c r="F27" i="1"/>
  <c r="I27" i="1" s="1"/>
  <c r="F26" i="1"/>
  <c r="I26" i="1" s="1"/>
  <c r="H37" i="4"/>
  <c r="H38" i="4"/>
  <c r="H39" i="4"/>
  <c r="H40" i="4"/>
  <c r="H36" i="4"/>
  <c r="H41" i="4"/>
  <c r="H37" i="3"/>
  <c r="H40" i="3"/>
  <c r="H38" i="3"/>
  <c r="H39" i="3"/>
  <c r="H36" i="3"/>
  <c r="H41" i="3"/>
  <c r="K16" i="4"/>
  <c r="I7" i="4"/>
  <c r="K16" i="3"/>
  <c r="I7" i="3"/>
  <c r="I5" i="1"/>
  <c r="L16" i="1"/>
  <c r="I17" i="1"/>
  <c r="K17" i="1" s="1"/>
  <c r="I16" i="1"/>
  <c r="L24" i="1" s="1"/>
  <c r="G25" i="4" l="1"/>
  <c r="G30" i="4"/>
  <c r="G29" i="4"/>
  <c r="G28" i="4"/>
  <c r="G33" i="4"/>
  <c r="G27" i="4"/>
  <c r="G32" i="4"/>
  <c r="G26" i="4"/>
  <c r="G31" i="4"/>
  <c r="G27" i="3"/>
  <c r="G32" i="3"/>
  <c r="G26" i="3"/>
  <c r="G31" i="3"/>
  <c r="G25" i="3"/>
  <c r="G30" i="3"/>
  <c r="G29" i="3"/>
  <c r="G28" i="3"/>
  <c r="G33" i="3"/>
  <c r="K41" i="4"/>
  <c r="I41" i="4"/>
  <c r="I36" i="4"/>
  <c r="K36" i="4"/>
  <c r="K40" i="4"/>
  <c r="I40" i="4"/>
  <c r="I39" i="4"/>
  <c r="K39" i="4"/>
  <c r="I38" i="4"/>
  <c r="K38" i="4"/>
  <c r="K37" i="4"/>
  <c r="I37" i="4"/>
  <c r="K41" i="3"/>
  <c r="I41" i="3"/>
  <c r="K40" i="3"/>
  <c r="I40" i="3"/>
  <c r="K36" i="3"/>
  <c r="I36" i="3"/>
  <c r="K39" i="3"/>
  <c r="I39" i="3"/>
  <c r="K38" i="3"/>
  <c r="I38" i="3"/>
  <c r="K37" i="3"/>
  <c r="I37" i="3"/>
  <c r="H37" i="1"/>
  <c r="H39" i="1"/>
  <c r="H36" i="1"/>
  <c r="H38" i="1"/>
  <c r="H40" i="1"/>
  <c r="H41" i="1"/>
  <c r="I4" i="4"/>
  <c r="I4" i="3"/>
  <c r="I7" i="1"/>
  <c r="K16" i="1"/>
  <c r="G25" i="1" l="1"/>
  <c r="G30" i="1"/>
  <c r="G29" i="1"/>
  <c r="G28" i="1"/>
  <c r="G33" i="1"/>
  <c r="G27" i="1"/>
  <c r="G32" i="1"/>
  <c r="G31" i="1"/>
  <c r="G26" i="1"/>
  <c r="L25" i="4"/>
  <c r="L26" i="4" s="1"/>
  <c r="I6" i="4" s="1"/>
  <c r="L25" i="3"/>
  <c r="L26" i="3" s="1"/>
  <c r="I6" i="3" s="1"/>
  <c r="K41" i="1"/>
  <c r="I41" i="1"/>
  <c r="K40" i="1"/>
  <c r="I40" i="1"/>
  <c r="I38" i="1"/>
  <c r="K38" i="1"/>
  <c r="K36" i="1"/>
  <c r="I36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<sst xmlns="http://schemas.openxmlformats.org/spreadsheetml/2006/main" count="274" uniqueCount="95">
  <si>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</si>
  <si>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</si>
  <si>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</si>
  <si>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</si>
  <si>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</si>
  <si>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</si>
  <si>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</si>
  <si>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</si>
  <si>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</si>
  <si>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</si>
  <si>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</si>
  <si>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</si>
  <si>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</si>
  <si>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</si>
  <si>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</si>
  <si>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</si>
  <si>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</si>
  <si>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</si>
  <si>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</si>
  <si>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</si>
  <si>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</si>
  <si>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</si>
  <si>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</si>
  <si>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</si>
  <si>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</si>
  <si>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</si>
  <si>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</si>
  <si>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</si>
  <si>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</si>
  <si>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</si>
  <si>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</si>
  <si>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</si>
  <si>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</si>
  <si>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</si>
  <si>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</si>
  <si>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</si>
  <si>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</si>
  <si>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</si>
  <si>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</si>
  <si>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</si>
  <si>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</si>
  <si>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</si>
  <si>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</si>
  <si>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</si>
  <si>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</si>
  <si>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</si>
  <si>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</si>
  <si>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</si>
  <si>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</si>
  <si>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</si>
  <si>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</si>
  <si>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</si>
  <si>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</si>
  <si>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</si>
  <si>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</si>
  <si>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</si>
  <si>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</si>
  <si>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</si>
  <si>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</si>
  <si>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</si>
  <si>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</si>
  <si>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</si>
  <si>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</si>
  <si>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</si>
  <si>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</si>
  <si>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</si>
  <si>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</si>
  <si>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</si>
  <si>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</si>
  <si>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</si>
  <si>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</si>
  <si>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</si>
  <si>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</si>
  <si>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</si>
  <si>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</si>
  <si>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</si>
  <si>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</si>
  <si>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</si>
  <si>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</si>
  <si>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</si>
  <si>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</si>
  <si>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</si>
  <si>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</si>
  <si>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</si>
  <si>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</si>
  <si>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</si>
  <si>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</si>
  <si>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</si>
  <si>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</si>
  <si>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</si>
  <si>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</si>
  <si>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</si>
  <si>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</si>
  <si>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V33</t>
  </si>
  <si>
    <t>RuPtCu2@NC7000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</si>
</sst>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opLeftCell="A25" workbookViewId="0">
      <selection activeCell="F38" sqref="F3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56.039789230637417</v>
      </c>
    </row>
    <row r="5" spans="2:14" x14ac:dyDescent="0.25">
      <c r="B5" t="s">
        <v>1</v>
      </c>
      <c r="C5" s="15">
        <v>45721</v>
      </c>
      <c r="E5" t="s">
        <v>55</v>
      </c>
      <c r="F5">
        <v>220</v>
      </c>
      <c r="H5" t="s">
        <v>41</v>
      </c>
      <c r="I5">
        <f>(F12*N16*0.1)/(8.314*(F11+273.15))</f>
        <v>4.3031627563134365E-3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94.574269256429503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6.6258487189999986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2.0299999999999998</v>
      </c>
      <c r="G16">
        <v>99</v>
      </c>
      <c r="H16" s="4">
        <f>F16*G16/100</f>
        <v>2.0096999999999996</v>
      </c>
      <c r="I16">
        <f>H16/D16</f>
        <v>2.1822311203943977E-2</v>
      </c>
      <c r="J16">
        <v>1.26</v>
      </c>
      <c r="K16" s="3">
        <f>I16/$M$16*1000</f>
        <v>2.2679600087241716</v>
      </c>
      <c r="L16" s="6">
        <f>H16/(F16+F17)</f>
        <v>0.19983096350800436</v>
      </c>
      <c r="M16" s="4">
        <f>((H16/J16)+(H17/J17))</f>
        <v>9.6219999999999999</v>
      </c>
      <c r="N16" s="4">
        <f>F4-M16</f>
        <v>17.5990542421507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8.0269999999999992</v>
      </c>
      <c r="G17">
        <v>100</v>
      </c>
      <c r="H17">
        <f>F17*G17/100</f>
        <v>8.0269999999999992</v>
      </c>
      <c r="I17">
        <f>H17/D17</f>
        <v>0.44544950055493893</v>
      </c>
      <c r="J17">
        <v>1</v>
      </c>
      <c r="K17" s="3">
        <f>I17/$M$16*1000</f>
        <v>46.294897168461745</v>
      </c>
      <c r="L17" s="6">
        <f>H17/(F16+F17)</f>
        <v>0.79815054191110668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0.997</v>
      </c>
      <c r="F24" s="6">
        <f>E24*$M$16/1000</f>
        <v>9.5931339999999997E-3</v>
      </c>
      <c r="I24" s="6">
        <f>F24*3</f>
        <v>2.8779401999999999E-2</v>
      </c>
      <c r="K24" s="1" t="s">
        <v>48</v>
      </c>
      <c r="L24" s="14">
        <f>I16*3</f>
        <v>6.5466933611831923E-2</v>
      </c>
    </row>
    <row r="25" spans="2:13" x14ac:dyDescent="0.25">
      <c r="C25" t="s">
        <v>23</v>
      </c>
      <c r="D25" s="5">
        <v>76.09</v>
      </c>
      <c r="E25">
        <v>0.90500000000000003</v>
      </c>
      <c r="F25" s="6">
        <f t="shared" ref="F25:F30" si="0">E25*$M$16/1000</f>
        <v>8.7079099999999993E-3</v>
      </c>
      <c r="G25" s="3">
        <f t="shared" ref="G25:G30" si="1">E25/$K$16*100</f>
        <v>39.903701851828629</v>
      </c>
      <c r="H25" s="3">
        <f>G25/$I$4*100</f>
        <v>71.206017009808704</v>
      </c>
      <c r="I25" s="6">
        <f>F25*3</f>
        <v>2.6123729999999998E-2</v>
      </c>
      <c r="K25" s="1" t="s">
        <v>49</v>
      </c>
      <c r="L25" s="7">
        <f>SUM(I24:I33,K36:K41)</f>
        <v>6.1914874067981872E-2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94.574269256429503</v>
      </c>
    </row>
    <row r="27" spans="2:13" x14ac:dyDescent="0.25">
      <c r="C27" t="s">
        <v>25</v>
      </c>
      <c r="D27" s="5">
        <v>62.07</v>
      </c>
      <c r="E27">
        <v>0.11899999999999999</v>
      </c>
      <c r="F27" s="6">
        <f t="shared" si="0"/>
        <v>1.1450179999999998E-3</v>
      </c>
      <c r="G27" s="3">
        <f t="shared" si="1"/>
        <v>5.2470060998537091</v>
      </c>
      <c r="H27" s="3">
        <f t="shared" si="2"/>
        <v>9.3630011316765049</v>
      </c>
      <c r="I27" s="6">
        <f>F27*2</f>
        <v>2.2900359999999996E-3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3.5601399999999998E-4</v>
      </c>
      <c r="G29" s="3">
        <f t="shared" si="1"/>
        <v>1.631422064660397</v>
      </c>
      <c r="H29" s="3">
        <f t="shared" si="2"/>
        <v>2.9111852258153834</v>
      </c>
      <c r="I29" s="6">
        <f>F29*2</f>
        <v>7.1202799999999997E-4</v>
      </c>
    </row>
    <row r="30" spans="2:13" x14ac:dyDescent="0.25">
      <c r="C30" t="s">
        <v>92</v>
      </c>
      <c r="D30">
        <v>74.08</v>
      </c>
      <c r="E30">
        <v>1.2E-2</v>
      </c>
      <c r="F30" s="6">
        <f t="shared" si="0"/>
        <v>1.1546399999999999E-4</v>
      </c>
      <c r="G30" s="3">
        <f t="shared" si="1"/>
        <v>0.52910985880877737</v>
      </c>
      <c r="H30" s="3">
        <f t="shared" si="2"/>
        <v>0.94416818134552982</v>
      </c>
      <c r="I30" s="6">
        <f>F30*3</f>
        <v>3.4639199999999995E-4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9.9000000000000005E-2</v>
      </c>
      <c r="F33" s="6">
        <f>E33*$M$16/1000</f>
        <v>9.5257800000000004E-4</v>
      </c>
      <c r="G33" s="3">
        <f>E33/$K$16*100</f>
        <v>4.3651563351724141</v>
      </c>
      <c r="H33" s="3">
        <f>G33/$I$4*100</f>
        <v>7.7893874961006224</v>
      </c>
      <c r="I33" s="6">
        <f>F33*3</f>
        <v>2.8577340000000002E-3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9.5399999999999991</v>
      </c>
      <c r="F36">
        <v>9.33</v>
      </c>
      <c r="G36">
        <f>(E36+F36)/2</f>
        <v>9.4349999999999987</v>
      </c>
      <c r="H36" s="7">
        <f>G36*$I$5/100</f>
        <v>4.060034060581727E-4</v>
      </c>
      <c r="I36" s="2">
        <f>H36/$I$16*100/3</f>
        <v>0.62016560675570587</v>
      </c>
      <c r="J36" s="2">
        <f>I36/$I$4*100</f>
        <v>1.1066522827260317</v>
      </c>
      <c r="K36" s="7">
        <f>H36</f>
        <v>4.060034060581727E-4</v>
      </c>
    </row>
    <row r="37" spans="2:11" ht="18" x14ac:dyDescent="0.35">
      <c r="C37" s="9" t="s">
        <v>36</v>
      </c>
      <c r="D37" s="12">
        <v>44.01</v>
      </c>
      <c r="E37">
        <v>6.24</v>
      </c>
      <c r="F37">
        <v>6.13</v>
      </c>
      <c r="G37">
        <f t="shared" ref="G37:G41" si="3">(E37+F37)/2</f>
        <v>6.1850000000000005</v>
      </c>
      <c r="H37" s="7">
        <f>G37*$I$5/100</f>
        <v>2.6615061647798606E-4</v>
      </c>
      <c r="I37" s="2">
        <f>H37/$I$16*100/3</f>
        <v>0.40654205381918834</v>
      </c>
      <c r="J37" s="2">
        <f>I37/$I$4*100</f>
        <v>0.72545250330265054</v>
      </c>
      <c r="K37" s="7">
        <f t="shared" ref="K37:K38" si="4">H37</f>
        <v>2.6615061647798606E-4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0.93</v>
      </c>
      <c r="F39">
        <v>0.91</v>
      </c>
      <c r="G39">
        <f t="shared" si="3"/>
        <v>0.92</v>
      </c>
      <c r="H39" s="7">
        <f t="shared" si="5"/>
        <v>3.9589097358083614E-5</v>
      </c>
      <c r="I39" s="2">
        <f>(H39/$I$16*100)*(2/3)</f>
        <v>0.12094379612405926</v>
      </c>
      <c r="J39" s="2">
        <f t="shared" si="6"/>
        <v>0.2158177212735452</v>
      </c>
      <c r="K39" s="7">
        <f>H39*2</f>
        <v>7.9178194716167228E-5</v>
      </c>
    </row>
    <row r="40" spans="2:11" x14ac:dyDescent="0.25">
      <c r="C40" s="9" t="s">
        <v>39</v>
      </c>
      <c r="D40" s="13">
        <v>44.09</v>
      </c>
      <c r="E40">
        <v>0.42</v>
      </c>
      <c r="F40">
        <v>0.42</v>
      </c>
      <c r="G40">
        <f t="shared" si="3"/>
        <v>0.42</v>
      </c>
      <c r="H40" s="7">
        <f t="shared" si="5"/>
        <v>1.8073283576516433E-5</v>
      </c>
      <c r="I40" s="2">
        <f>H40/$I$16*100</f>
        <v>8.2820208215388408E-2</v>
      </c>
      <c r="J40" s="2">
        <f t="shared" si="6"/>
        <v>0.14778822217644944</v>
      </c>
      <c r="K40" s="7">
        <f>H40*3</f>
        <v>5.4219850729549297E-5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0.95799999999999996</v>
      </c>
      <c r="D44">
        <v>1.2250000000000001</v>
      </c>
      <c r="E44">
        <f>D44-C44</f>
        <v>0.26700000000000013</v>
      </c>
      <c r="F44">
        <f>E44-F18</f>
        <v>0.16700000000000012</v>
      </c>
      <c r="G44">
        <f>F44*0.95</f>
        <v>0.1586500000000001</v>
      </c>
      <c r="H44">
        <f>G44/12.011</f>
        <v>1.3208725335109492E-2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opLeftCell="A7" workbookViewId="0">
      <selection activeCell="E45" sqref="E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53.141454240224661</v>
      </c>
    </row>
    <row r="5" spans="2:14" x14ac:dyDescent="0.25">
      <c r="B5" t="s">
        <v>1</v>
      </c>
      <c r="C5" s="15">
        <v>45721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93.450091258811213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6.4089489256565679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1.9990000000000001</v>
      </c>
      <c r="G16">
        <v>99</v>
      </c>
      <c r="H16" s="4">
        <f>F16*G16/100</f>
        <v>1.9790100000000002</v>
      </c>
      <c r="I16">
        <f>H16/D16</f>
        <v>2.1489064087036464E-2</v>
      </c>
      <c r="J16">
        <v>1.26</v>
      </c>
      <c r="K16" s="3">
        <f>I16/$M$16*1000</f>
        <v>2.2471888167385767</v>
      </c>
      <c r="L16" s="6">
        <f>H16/(F16+F17)</f>
        <v>0.1980792713442098</v>
      </c>
      <c r="M16" s="4">
        <f>((H16/J16)+(H17/J17))</f>
        <v>9.5626428571428583</v>
      </c>
      <c r="N16" s="4">
        <f>F4-M16</f>
        <v>17.289735134321624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7.992</v>
      </c>
      <c r="G17">
        <v>100</v>
      </c>
      <c r="H17">
        <f>F17*G17/100</f>
        <v>7.9920000000000009</v>
      </c>
      <c r="I17">
        <f>H17/D17</f>
        <v>0.44350721420643735</v>
      </c>
      <c r="J17">
        <v>1</v>
      </c>
      <c r="K17" s="3">
        <f>I17/$M$16*1000</f>
        <v>46.379146521733546</v>
      </c>
      <c r="L17" s="6">
        <f>H17/(F16+F17)</f>
        <v>0.79991992793514177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1.0529999999999999</v>
      </c>
      <c r="F24" s="6">
        <f>E24*$M$16/1000</f>
        <v>1.0069462928571429E-2</v>
      </c>
      <c r="I24" s="6">
        <f>F24*3</f>
        <v>3.0208388785714288E-2</v>
      </c>
      <c r="K24" s="1" t="s">
        <v>48</v>
      </c>
      <c r="L24" s="14">
        <f>I16*3</f>
        <v>6.4467192261109391E-2</v>
      </c>
    </row>
    <row r="25" spans="2:13" x14ac:dyDescent="0.25">
      <c r="C25" t="s">
        <v>23</v>
      </c>
      <c r="D25" s="5">
        <v>76.09</v>
      </c>
      <c r="E25">
        <v>0.872</v>
      </c>
      <c r="F25" s="6">
        <f t="shared" ref="F25:F30" si="0">E25*$M$16/1000</f>
        <v>8.3386245714285739E-3</v>
      </c>
      <c r="G25" s="3">
        <f t="shared" ref="G25:G30" si="1">E25/$K$16*100</f>
        <v>38.804037894134943</v>
      </c>
      <c r="H25" s="3">
        <f>G25/$I$4*100</f>
        <v>73.020278516884815</v>
      </c>
      <c r="I25" s="6">
        <f>F25*3</f>
        <v>2.5015873714285722E-2</v>
      </c>
      <c r="K25" s="1" t="s">
        <v>49</v>
      </c>
      <c r="L25" s="7">
        <f>SUM(I24:I33,K36:K41)</f>
        <v>6.0244650000000004E-2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93.450091258811213</v>
      </c>
    </row>
    <row r="27" spans="2:13" x14ac:dyDescent="0.25">
      <c r="C27" t="s">
        <v>25</v>
      </c>
      <c r="D27" s="5">
        <v>62.07</v>
      </c>
      <c r="E27">
        <v>9.1999999999999998E-2</v>
      </c>
      <c r="F27" s="6">
        <f t="shared" si="0"/>
        <v>8.7976314285714298E-4</v>
      </c>
      <c r="G27" s="3">
        <f t="shared" si="1"/>
        <v>4.0940039980050624</v>
      </c>
      <c r="H27" s="3">
        <f t="shared" si="2"/>
        <v>7.7039743389373871</v>
      </c>
      <c r="I27" s="6">
        <f>F27*2</f>
        <v>1.759526285714286E-3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3.4000000000000002E-2</v>
      </c>
      <c r="F29" s="6">
        <f t="shared" si="0"/>
        <v>3.2512985714285719E-4</v>
      </c>
      <c r="G29" s="3">
        <f t="shared" si="1"/>
        <v>1.5130014775236102</v>
      </c>
      <c r="H29" s="3">
        <f t="shared" si="2"/>
        <v>2.8471209513464264</v>
      </c>
      <c r="I29" s="6">
        <f>F29*2</f>
        <v>6.5025971428571438E-4</v>
      </c>
    </row>
    <row r="30" spans="2:13" x14ac:dyDescent="0.25">
      <c r="C30" t="s">
        <v>92</v>
      </c>
      <c r="D30">
        <v>74.08</v>
      </c>
      <c r="E30">
        <v>8.0000000000000002E-3</v>
      </c>
      <c r="F30" s="6">
        <f t="shared" si="0"/>
        <v>7.6501142857142868E-5</v>
      </c>
      <c r="G30" s="3">
        <f t="shared" si="1"/>
        <v>0.35600034765261418</v>
      </c>
      <c r="H30" s="3">
        <f t="shared" si="2"/>
        <v>0.66991081208151215</v>
      </c>
      <c r="I30" s="6">
        <f>F30*3</f>
        <v>2.295034285714286E-4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8.3000000000000004E-2</v>
      </c>
      <c r="F33" s="6">
        <f>E33*$M$16/1000</f>
        <v>7.9369935714285731E-4</v>
      </c>
      <c r="G33" s="3">
        <f>E33/$K$16*100</f>
        <v>3.6935036068958724</v>
      </c>
      <c r="H33" s="3">
        <f>G33/$I$4*100</f>
        <v>6.9503246753456889</v>
      </c>
      <c r="I33" s="6">
        <f>F33*3</f>
        <v>2.3810980714285722E-3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0.95899999999999996</v>
      </c>
      <c r="D44">
        <v>1.222</v>
      </c>
      <c r="E44">
        <f>D44-C44</f>
        <v>0.26300000000000001</v>
      </c>
      <c r="F44">
        <f>E44-F18</f>
        <v>0.16400000000000001</v>
      </c>
      <c r="G44">
        <f>F44*0.95</f>
        <v>0.15579999999999999</v>
      </c>
      <c r="H44">
        <f>G44/12.011</f>
        <v>1.2971442844059612E-2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topLeftCell="A13" workbookViewId="0">
      <selection activeCell="F38" sqref="F3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50.549131154691352</v>
      </c>
    </row>
    <row r="5" spans="2:14" x14ac:dyDescent="0.25">
      <c r="B5" t="s">
        <v>1</v>
      </c>
      <c r="C5" s="15">
        <v>45721</v>
      </c>
      <c r="E5" t="s">
        <v>55</v>
      </c>
      <c r="F5">
        <v>220</v>
      </c>
      <c r="H5" t="s">
        <v>41</v>
      </c>
      <c r="I5">
        <f>(F12*N16*0.1)/(8.314*(F11+273.15))</f>
        <v>9.748387964381048E-3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97.978699569700339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6.4217301790909085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13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1.994</v>
      </c>
      <c r="G16">
        <v>99</v>
      </c>
      <c r="H16" s="4">
        <f>F16*G16/100</f>
        <v>1.9740600000000001</v>
      </c>
      <c r="I16">
        <f>H16/D16</f>
        <v>2.1435314552051377E-2</v>
      </c>
      <c r="J16">
        <v>1.26</v>
      </c>
      <c r="K16" s="3">
        <f>I16/$M$16*1000</f>
        <v>2.2345411229409171</v>
      </c>
      <c r="L16" s="6">
        <f>H16/(F16+F17)</f>
        <v>0.19701197604790421</v>
      </c>
      <c r="M16" s="4">
        <f>((H16/J16)+(H17/J17))</f>
        <v>9.5927142857142851</v>
      </c>
      <c r="N16" s="4">
        <f>F4-M16</f>
        <v>18.40103537516174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8.0259999999999998</v>
      </c>
      <c r="G17">
        <v>100</v>
      </c>
      <c r="H17">
        <f>F17*G17/100</f>
        <v>8.0259999999999998</v>
      </c>
      <c r="I17">
        <f>H17/D17</f>
        <v>0.44539400665926748</v>
      </c>
      <c r="J17">
        <v>1</v>
      </c>
      <c r="K17" s="3">
        <f>I17/$M$16*1000</f>
        <v>46.430446419378889</v>
      </c>
      <c r="L17" s="6">
        <f>H17/(F16+F17)</f>
        <v>0.80099800399201593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1.105</v>
      </c>
      <c r="F24" s="6">
        <f>E24*$M$16/1000</f>
        <v>1.0599949285714285E-2</v>
      </c>
      <c r="I24" s="6">
        <f>F24*3</f>
        <v>3.1799847857142856E-2</v>
      </c>
      <c r="K24" s="1" t="s">
        <v>48</v>
      </c>
      <c r="L24" s="14">
        <f>I16*3</f>
        <v>6.4305943656154135E-2</v>
      </c>
    </row>
    <row r="25" spans="2:13" x14ac:dyDescent="0.25">
      <c r="C25" t="s">
        <v>23</v>
      </c>
      <c r="D25" s="5">
        <v>76.09</v>
      </c>
      <c r="E25">
        <v>0.871</v>
      </c>
      <c r="F25" s="6">
        <f t="shared" ref="F25:F30" si="0">E25*$M$16/1000</f>
        <v>8.3552541428571422E-3</v>
      </c>
      <c r="G25" s="3">
        <f t="shared" ref="G25:G30" si="1">E25/$K$16*100</f>
        <v>38.97892014865505</v>
      </c>
      <c r="H25" s="3">
        <f>G25/$I$4*100</f>
        <v>77.110959690624682</v>
      </c>
      <c r="I25" s="6">
        <f>F25*3</f>
        <v>2.5065762428571427E-2</v>
      </c>
      <c r="K25" s="1" t="s">
        <v>49</v>
      </c>
      <c r="L25" s="7">
        <f>SUM(I24:I33,K36:K41)</f>
        <v>6.3006127340324028E-2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97.978699569700339</v>
      </c>
    </row>
    <row r="27" spans="2:13" x14ac:dyDescent="0.25">
      <c r="C27" t="s">
        <v>25</v>
      </c>
      <c r="D27" s="5">
        <v>62.07</v>
      </c>
      <c r="E27">
        <v>9.5000000000000001E-2</v>
      </c>
      <c r="F27" s="6">
        <f t="shared" si="0"/>
        <v>9.1130785714285711E-4</v>
      </c>
      <c r="G27" s="3">
        <f t="shared" si="1"/>
        <v>4.2514321631713319</v>
      </c>
      <c r="H27" s="3">
        <f t="shared" si="2"/>
        <v>8.4104950294022327</v>
      </c>
      <c r="I27" s="6">
        <f>F27*2</f>
        <v>1.8226157142857142E-3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2.9000000000000001E-2</v>
      </c>
      <c r="F29" s="6">
        <f t="shared" si="0"/>
        <v>2.781887142857143E-4</v>
      </c>
      <c r="G29" s="3">
        <f t="shared" si="1"/>
        <v>1.2978056077049329</v>
      </c>
      <c r="H29" s="3">
        <f t="shared" si="2"/>
        <v>2.5674142721333131</v>
      </c>
      <c r="I29" s="6">
        <f>F29*2</f>
        <v>5.5637742857142861E-4</v>
      </c>
    </row>
    <row r="30" spans="2:13" x14ac:dyDescent="0.25">
      <c r="C30" t="s">
        <v>92</v>
      </c>
      <c r="D30">
        <v>74.08</v>
      </c>
      <c r="E30">
        <v>3.0000000000000001E-3</v>
      </c>
      <c r="F30" s="6">
        <f t="shared" si="0"/>
        <v>2.8778142857142858E-5</v>
      </c>
      <c r="G30" s="3">
        <f t="shared" si="1"/>
        <v>0.13425575252119995</v>
      </c>
      <c r="H30" s="3">
        <f t="shared" si="2"/>
        <v>0.26559457987585999</v>
      </c>
      <c r="I30" s="6">
        <f>F30*3</f>
        <v>8.6334428571428567E-5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7.3999999999999996E-2</v>
      </c>
      <c r="F33" s="6">
        <f>E33*$M$16/1000</f>
        <v>7.0986085714285711E-4</v>
      </c>
      <c r="G33" s="3">
        <f>E33/$K$16*100</f>
        <v>3.3116418955229321</v>
      </c>
      <c r="H33" s="3">
        <f>G33/$I$4*100</f>
        <v>6.5513329702712131</v>
      </c>
      <c r="I33" s="6">
        <f>F33*3</f>
        <v>2.1295825714285712E-3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9.7200000000000006</v>
      </c>
      <c r="F36">
        <v>9.5500000000000007</v>
      </c>
      <c r="G36">
        <f>(E36+F36)/2</f>
        <v>9.6350000000000016</v>
      </c>
      <c r="H36" s="7">
        <f>G36*$I$5/100</f>
        <v>9.3925718036811409E-4</v>
      </c>
      <c r="I36" s="2">
        <f>H36/$I$16*100/3</f>
        <v>1.4606071024948353</v>
      </c>
      <c r="J36" s="2">
        <f>I36/$I$4*100</f>
        <v>2.8894801337436626</v>
      </c>
      <c r="K36" s="7">
        <f>H36</f>
        <v>9.3925718036811409E-4</v>
      </c>
    </row>
    <row r="37" spans="2:11" ht="18" x14ac:dyDescent="0.35">
      <c r="C37" s="9" t="s">
        <v>36</v>
      </c>
      <c r="D37" s="12">
        <v>44.01</v>
      </c>
      <c r="E37">
        <v>4.3</v>
      </c>
      <c r="F37">
        <v>4.24</v>
      </c>
      <c r="G37">
        <f t="shared" ref="G37:G41" si="3">(E37+F37)/2</f>
        <v>4.2699999999999996</v>
      </c>
      <c r="H37" s="7">
        <f>G37*$I$5/100</f>
        <v>4.1625616607907068E-4</v>
      </c>
      <c r="I37" s="2">
        <f>H37/$I$16*100/3</f>
        <v>0.64730589804389671</v>
      </c>
      <c r="J37" s="2">
        <f>I37/$I$4*100</f>
        <v>1.2805480198324273</v>
      </c>
      <c r="K37" s="7">
        <f t="shared" ref="K37:K38" si="4">H37</f>
        <v>4.1625616607907068E-4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0.77</v>
      </c>
      <c r="F39">
        <v>0.76</v>
      </c>
      <c r="G39">
        <f t="shared" si="3"/>
        <v>0.76500000000000001</v>
      </c>
      <c r="H39" s="7">
        <f t="shared" si="5"/>
        <v>7.4575167927515016E-5</v>
      </c>
      <c r="I39" s="2">
        <f>(H39/$I$16*100)*(2/3)</f>
        <v>0.23193864730846883</v>
      </c>
      <c r="J39" s="2">
        <f t="shared" si="6"/>
        <v>0.45883804926079946</v>
      </c>
      <c r="K39" s="7">
        <f>H39*2</f>
        <v>1.4915033585503003E-4</v>
      </c>
    </row>
    <row r="40" spans="2:11" x14ac:dyDescent="0.25">
      <c r="C40" s="9" t="s">
        <v>39</v>
      </c>
      <c r="D40" s="13">
        <v>44.09</v>
      </c>
      <c r="E40">
        <v>0.14000000000000001</v>
      </c>
      <c r="F40">
        <v>0.14000000000000001</v>
      </c>
      <c r="G40">
        <f t="shared" si="3"/>
        <v>0.14000000000000001</v>
      </c>
      <c r="H40" s="7">
        <f t="shared" si="5"/>
        <v>1.3647743150133469E-5</v>
      </c>
      <c r="I40" s="2">
        <f>H40/$I$16*100</f>
        <v>6.3669432594481656E-2</v>
      </c>
      <c r="J40" s="2">
        <f t="shared" si="6"/>
        <v>0.12595554293433714</v>
      </c>
      <c r="K40" s="7">
        <f>H40*3</f>
        <v>4.0943229450400402E-5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0.96399999999999997</v>
      </c>
      <c r="D44">
        <v>1.274</v>
      </c>
      <c r="E44">
        <f>D44-C44</f>
        <v>0.31000000000000005</v>
      </c>
      <c r="F44">
        <f>E44-F18</f>
        <v>0.21100000000000005</v>
      </c>
      <c r="G44">
        <f>F44*0.95</f>
        <v>0.20045000000000004</v>
      </c>
      <c r="H44">
        <f>G44/12.011</f>
        <v>1.6688868537174262E-2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2025-03-31T09:18:57Z</dcterms:modified>
</cp:coreProperties>
</file>